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035" windowHeight="12525"/>
  </bookViews>
  <sheets>
    <sheet name="2017" sheetId="2" r:id="rId1"/>
    <sheet name="2018-2019" sheetId="1" r:id="rId2"/>
  </sheets>
  <calcPr calcId="125725"/>
</workbook>
</file>

<file path=xl/calcChain.xml><?xml version="1.0" encoding="utf-8"?>
<calcChain xmlns="http://schemas.openxmlformats.org/spreadsheetml/2006/main">
  <c r="H19" i="2"/>
  <c r="H18"/>
  <c r="H17" s="1"/>
  <c r="H7"/>
  <c r="H15"/>
  <c r="H14" s="1"/>
  <c r="H13" s="1"/>
  <c r="H12" s="1"/>
  <c r="H27"/>
  <c r="H21" s="1"/>
  <c r="I21" s="1"/>
  <c r="H10"/>
  <c r="H6" s="1"/>
  <c r="I7"/>
  <c r="I9"/>
  <c r="I11"/>
  <c r="I15"/>
  <c r="I16"/>
  <c r="I20"/>
  <c r="I22"/>
  <c r="I23"/>
  <c r="I24"/>
  <c r="I27"/>
  <c r="I28"/>
  <c r="I31"/>
  <c r="D8"/>
  <c r="I8" s="1"/>
  <c r="E8"/>
  <c r="E6" s="1"/>
  <c r="F8"/>
  <c r="D15"/>
  <c r="D19"/>
  <c r="D18" s="1"/>
  <c r="D14"/>
  <c r="I14" s="1"/>
  <c r="D13"/>
  <c r="A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F10"/>
  <c r="F6" s="1"/>
  <c r="D10"/>
  <c r="I10" s="1"/>
  <c r="E26" i="1"/>
  <c r="E25" s="1"/>
  <c r="E24" s="1"/>
  <c r="D30" i="2"/>
  <c r="I30" s="1"/>
  <c r="D29"/>
  <c r="I29" s="1"/>
  <c r="D27"/>
  <c r="D26"/>
  <c r="D22" i="1"/>
  <c r="D21"/>
  <c r="D20" s="1"/>
  <c r="D19" s="1"/>
  <c r="D39" s="1"/>
  <c r="D26"/>
  <c r="D25" s="1"/>
  <c r="D24" s="1"/>
  <c r="D34"/>
  <c r="D33"/>
  <c r="D37"/>
  <c r="D28"/>
  <c r="D32"/>
  <c r="D14"/>
  <c r="D13" s="1"/>
  <c r="E37"/>
  <c r="E36" s="1"/>
  <c r="E22"/>
  <c r="E21" s="1"/>
  <c r="E20" s="1"/>
  <c r="E34"/>
  <c r="E28"/>
  <c r="E16"/>
  <c r="E14"/>
  <c r="E13" s="1"/>
  <c r="D36"/>
  <c r="D25" i="2"/>
  <c r="E32" i="1"/>
  <c r="D21" i="2"/>
  <c r="I18" l="1"/>
  <c r="D17"/>
  <c r="H32"/>
  <c r="E19" i="1"/>
  <c r="E39" s="1"/>
  <c r="I13" i="2"/>
  <c r="I19"/>
  <c r="H25"/>
  <c r="I25" s="1"/>
  <c r="D6"/>
  <c r="I6" s="1"/>
  <c r="H26"/>
  <c r="I26" s="1"/>
  <c r="I17" l="1"/>
  <c r="D12"/>
  <c r="I12" l="1"/>
  <c r="D32"/>
  <c r="I32" s="1"/>
</calcChain>
</file>

<file path=xl/sharedStrings.xml><?xml version="1.0" encoding="utf-8"?>
<sst xmlns="http://schemas.openxmlformats.org/spreadsheetml/2006/main" count="156" uniqueCount="100">
  <si>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</si>
  <si>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</si>
  <si>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</si>
  <si>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</si>
  <si>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</si>
  <si>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</si>
  <si>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</si>
  <si>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</si>
  <si>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</si>
  <si>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</si>
  <si>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</si>
  <si>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</si>
  <si>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</si>
  <si>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</si>
  <si>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</si>
  <si>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</si>
  <si>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902 01 03 00 00 00 0000 000</t>
  </si>
  <si>
    <t>12</t>
  </si>
  <si>
    <t>13</t>
  </si>
  <si>
    <t>902 01 05 00 00 00 0000 000</t>
  </si>
  <si>
    <t>Изменение остатков средств на счетах по учету средств бюджета</t>
  </si>
  <si>
    <t>902 01 05 00 00 00 0000 500</t>
  </si>
  <si>
    <t>Увеличение остатков средств бюджетов</t>
  </si>
  <si>
    <t>902 01 05 02 00 00 0000 500</t>
  </si>
  <si>
    <t>Увеличение прочих остатков средств бюджетов</t>
  </si>
  <si>
    <t>902 01 05 02 01 00 0000 510</t>
  </si>
  <si>
    <t>Увеличение прочих остатков денежных средств бюджетов</t>
  </si>
  <si>
    <t>902 01 05 02 01 05 0000 510</t>
  </si>
  <si>
    <t>Увеличение прочих остатков денежных средств бюджета муниципального района</t>
  </si>
  <si>
    <t>902 01 05 00 00 00 0000 600</t>
  </si>
  <si>
    <t>Уменьшение остатков средств бюджетов</t>
  </si>
  <si>
    <t>902 01 05 02 00 00 0000 600</t>
  </si>
  <si>
    <t>Уменьшение прочих остатков средств бюджетов</t>
  </si>
  <si>
    <t>902 01 05 02 01 00 0000 610</t>
  </si>
  <si>
    <t>Уменьшение прочих остатков денежных средств бюджетов</t>
  </si>
  <si>
    <t>902 01 05 02 01 05 0000 610</t>
  </si>
  <si>
    <t>Уменьшение прочих остатков денежных средств бюджета муниципального района</t>
  </si>
  <si>
    <t>902 01 06 00 00 00 0000 000</t>
  </si>
  <si>
    <t>Иные источники внутреннего финансирования дефицитов бюджетов</t>
  </si>
  <si>
    <t>116 01 06 01 00 00 0000 000</t>
  </si>
  <si>
    <t>Акции и иные формы участия в капитале, находящиеся в государственной и муниципальной собственности</t>
  </si>
  <si>
    <t>116 01 06 01 00 00 0000 630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</si>
  <si>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</si>
  <si>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27</t>
  </si>
  <si>
    <t>116 01 06 01 00 02 0000 630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</si>
  <si>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</si>
  <si>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Исполнение государственных и муниципальных гарантий в валюте Российской Федерации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</si>
  <si>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</si>
  <si>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14</t>
  </si>
  <si>
    <t>902 01 06 05 00 00 0000 000</t>
  </si>
  <si>
    <t>Бюджетные кредиты, предоставленные внутри страны в валюте Российской Федерации</t>
  </si>
  <si>
    <t>15</t>
  </si>
  <si>
    <t>Возврат бюджетных кредитов, предоставленных внутри страны в валюте Российской Федерации</t>
  </si>
  <si>
    <t>16</t>
  </si>
  <si>
    <t>902 01 06 05 01 05 0000 640</t>
  </si>
  <si>
    <t>Всего</t>
  </si>
  <si>
    <t>Руководитель финансового управления</t>
  </si>
  <si>
    <t>администрации Абанского района</t>
  </si>
  <si>
    <t>И.В.Демская</t>
  </si>
  <si>
    <t>17</t>
  </si>
  <si>
    <t>18</t>
  </si>
  <si>
    <t>19</t>
  </si>
  <si>
    <t>20</t>
  </si>
  <si>
    <t>21</t>
  </si>
  <si>
    <t>902 01 06 04 01 05 0000 810</t>
  </si>
  <si>
    <t>Итого</t>
  </si>
  <si>
    <t xml:space="preserve">Бюджетные кредиты от других бюджетов бюджетной системы Российской Федерации
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</si>
  <si>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</si>
  <si>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</si>
  <si>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</si>
  <si>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</si>
  <si>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</si>
  <si>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</si>
  <si>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2018 год</t>
  </si>
  <si>
    <t>Утверждаю</t>
  </si>
  <si>
    <t>902 01 03 01 00 00 0000 700</t>
  </si>
  <si>
    <t>902 01 03 01 00 05 0000 710</t>
  </si>
  <si>
    <t>902 01 03 01 00 00 0000 800</t>
  </si>
  <si>
    <t>902 01 03 01 00 05 0000 810</t>
  </si>
  <si>
    <t>902 01 06 04 00 00 0000 000</t>
  </si>
  <si>
    <t>902 01 06 04 01 00 0000 000</t>
  </si>
  <si>
    <t xml:space="preserve">Исполнение государственных и муниципальных гарантий </t>
  </si>
  <si>
    <t>90201 06 04 01 00 0000 800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</si>
  <si>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</si>
  <si>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
</t>
  </si>
  <si>
    <t>22</t>
  </si>
  <si>
    <t>23</t>
  </si>
  <si>
    <t>902 01 06 05 01 00 0000 600</t>
  </si>
  <si>
    <t>Роспись источников  внутреннего финансирования дефицита районного бюджета                                                                на  плановый период 2018-2019 годов</t>
  </si>
  <si>
    <t>2019 год</t>
  </si>
  <si>
    <t>от 25.04.2017</t>
  </si>
  <si>
    <t>Приложение 5</t>
  </si>
  <si>
    <t>902 01 06 04 01 00 0000 800</t>
  </si>
  <si>
    <t>901 01 06 01 00 00 0000 000</t>
  </si>
  <si>
    <t>901 01 06 01 00 00 0000 630</t>
  </si>
  <si>
    <t>901 01 06 01 00 02 0000 630</t>
  </si>
  <si>
    <t xml:space="preserve">  3. Источники финансирования дефицита бюджета</t>
  </si>
  <si>
    <t>Утвержденные бюджетные назначения</t>
  </si>
  <si>
    <t>Исполнено</t>
  </si>
  <si>
    <t>Неисполненные назначения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</si>
</sst>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3" fontId="1" fillId="0" borderId="1" xfId="0" applyNumberFormat="1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/>
    <xf numFmtId="49" fontId="3" fillId="0" borderId="0" xfId="0" applyNumberFormat="1" applyFont="1" applyFill="1"/>
    <xf numFmtId="164" fontId="3" fillId="0" borderId="0" xfId="0" applyNumberFormat="1" applyFont="1" applyFill="1"/>
    <xf numFmtId="164" fontId="1" fillId="2" borderId="0" xfId="0" applyNumberFormat="1" applyFont="1" applyFill="1" applyAlignment="1">
      <alignment horizontal="right" wrapText="1"/>
    </xf>
    <xf numFmtId="49" fontId="5" fillId="0" borderId="0" xfId="0" applyNumberFormat="1" applyFont="1" applyFill="1"/>
    <xf numFmtId="0" fontId="1" fillId="0" borderId="1" xfId="0" applyFont="1" applyFill="1" applyBorder="1" applyAlignment="1">
      <alignment horizontal="center" wrapText="1" shrinkToFit="1"/>
    </xf>
    <xf numFmtId="49" fontId="5" fillId="0" borderId="1" xfId="0" applyNumberFormat="1" applyFont="1" applyFill="1" applyBorder="1"/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top" wrapText="1" shrinkToFit="1"/>
    </xf>
    <xf numFmtId="0" fontId="1" fillId="0" borderId="0" xfId="0" applyFont="1" applyFill="1" applyBorder="1" applyAlignment="1">
      <alignment horizontal="center" wrapText="1" shrinkToFit="1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/>
    <xf numFmtId="164" fontId="1" fillId="0" borderId="4" xfId="0" applyNumberFormat="1" applyFont="1" applyFill="1" applyBorder="1"/>
    <xf numFmtId="49" fontId="5" fillId="0" borderId="5" xfId="0" applyNumberFormat="1" applyFont="1" applyFill="1" applyBorder="1"/>
    <xf numFmtId="49" fontId="5" fillId="0" borderId="4" xfId="0" applyNumberFormat="1" applyFont="1" applyFill="1" applyBorder="1"/>
    <xf numFmtId="164" fontId="1" fillId="0" borderId="6" xfId="0" applyNumberFormat="1" applyFont="1" applyFill="1" applyBorder="1" applyAlignment="1">
      <alignment horizontal="center" wrapText="1" shrinkToFit="1"/>
    </xf>
    <xf numFmtId="164" fontId="1" fillId="0" borderId="7" xfId="0" applyNumberFormat="1" applyFont="1" applyFill="1" applyBorder="1" applyAlignment="1">
      <alignment horizontal="center" wrapText="1" shrinkToFit="1"/>
    </xf>
    <xf numFmtId="0" fontId="1" fillId="0" borderId="8" xfId="0" applyFont="1" applyFill="1" applyBorder="1" applyAlignment="1">
      <alignment horizontal="center" vertical="top" wrapText="1" shrinkToFit="1"/>
    </xf>
    <xf numFmtId="49" fontId="1" fillId="0" borderId="9" xfId="0" applyNumberFormat="1" applyFont="1" applyFill="1" applyBorder="1" applyAlignment="1">
      <alignment horizontal="center" wrapText="1" shrinkToFit="1"/>
    </xf>
    <xf numFmtId="3" fontId="1" fillId="0" borderId="9" xfId="0" applyNumberFormat="1" applyFont="1" applyFill="1" applyBorder="1" applyAlignment="1">
      <alignment horizontal="center" wrapText="1" shrinkToFit="1"/>
    </xf>
    <xf numFmtId="0" fontId="1" fillId="0" borderId="9" xfId="0" applyFont="1" applyFill="1" applyBorder="1" applyAlignment="1">
      <alignment horizontal="center" wrapText="1" shrinkToFit="1"/>
    </xf>
    <xf numFmtId="0" fontId="1" fillId="0" borderId="10" xfId="0" applyFont="1" applyFill="1" applyBorder="1" applyAlignment="1">
      <alignment horizontal="center" wrapText="1" shrinkToFit="1"/>
    </xf>
    <xf numFmtId="164" fontId="1" fillId="0" borderId="11" xfId="0" applyNumberFormat="1" applyFont="1" applyFill="1" applyBorder="1"/>
    <xf numFmtId="164" fontId="1" fillId="0" borderId="12" xfId="0" applyNumberFormat="1" applyFont="1" applyFill="1" applyBorder="1" applyAlignment="1">
      <alignment horizontal="center" wrapText="1" shrinkToFit="1"/>
    </xf>
    <xf numFmtId="0" fontId="1" fillId="0" borderId="13" xfId="0" applyFont="1" applyFill="1" applyBorder="1" applyAlignment="1">
      <alignment horizontal="center" vertical="top" wrapText="1" shrinkToFit="1"/>
    </xf>
    <xf numFmtId="49" fontId="1" fillId="0" borderId="14" xfId="0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>
      <alignment vertical="top" wrapText="1"/>
    </xf>
    <xf numFmtId="164" fontId="1" fillId="0" borderId="14" xfId="0" applyNumberFormat="1" applyFont="1" applyFill="1" applyBorder="1"/>
    <xf numFmtId="0" fontId="1" fillId="0" borderId="2" xfId="0" applyFont="1" applyFill="1" applyBorder="1" applyAlignment="1">
      <alignment horizontal="center" wrapText="1" shrinkToFit="1"/>
    </xf>
    <xf numFmtId="164" fontId="1" fillId="0" borderId="15" xfId="0" applyNumberFormat="1" applyFont="1" applyFill="1" applyBorder="1" applyAlignment="1">
      <alignment horizontal="center" wrapText="1" shrinkToFit="1"/>
    </xf>
    <xf numFmtId="0" fontId="1" fillId="0" borderId="16" xfId="0" applyFont="1" applyFill="1" applyBorder="1" applyAlignment="1">
      <alignment horizontal="center" vertical="top" wrapText="1" shrinkToFi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49" fontId="1" fillId="0" borderId="17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left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Border="1" applyAlignment="1">
      <alignment horizontal="center" vertical="center" wrapText="1" shrinkToFit="1"/>
    </xf>
    <xf numFmtId="49" fontId="1" fillId="0" borderId="21" xfId="0" applyNumberFormat="1" applyFont="1" applyFill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 wrapText="1" shrinkToFit="1"/>
    </xf>
    <xf numFmtId="164" fontId="1" fillId="0" borderId="21" xfId="0" applyNumberFormat="1" applyFont="1" applyFill="1" applyBorder="1" applyAlignment="1">
      <alignment horizontal="center" vertical="center" wrapText="1" shrinkToFit="1"/>
    </xf>
    <xf numFmtId="164" fontId="1" fillId="0" borderId="22" xfId="0" applyNumberFormat="1" applyFont="1" applyFill="1" applyBorder="1" applyAlignment="1">
      <alignment horizontal="center" vertical="center" wrapText="1" shrinkToFit="1"/>
    </xf>
    <xf numFmtId="164" fontId="1" fillId="0" borderId="0" xfId="0" applyNumberFormat="1" applyFont="1" applyFill="1" applyAlignment="1">
      <alignment horizontal="right" wrapTex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27" xfId="0" applyFont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/>
    </xf>
    <xf numFmtId="49" fontId="1" fillId="0" borderId="23" xfId="0" applyNumberFormat="1" applyFont="1" applyFill="1" applyBorder="1" applyAlignment="1">
      <alignment horizontal="left"/>
    </xf>
    <xf numFmtId="49" fontId="1" fillId="0" borderId="24" xfId="0" applyNumberFormat="1" applyFont="1" applyFill="1" applyBorder="1" applyAlignment="1">
      <alignment horizontal="left"/>
    </xf>
    <xf numFmtId="49" fontId="1" fillId="0" borderId="25" xfId="0" applyNumberFormat="1" applyFont="1" applyFill="1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0" fillId="0" borderId="22" xfId="0" applyBorder="1" applyAlignment="1">
      <alignment horizontal="center" vertical="center" wrapText="1" shrinkToFit="1"/>
    </xf>
    <xf numFmtId="49" fontId="1" fillId="0" borderId="9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BreakPreview" zoomScale="60" zoomScaleNormal="100" workbookViewId="0">
      <selection activeCell="H21" sqref="H21"/>
    </sheetView>
  </sheetViews>
  <sheetFormatPr defaultRowHeight="15.75"/>
  <cols>
    <col min="1" max="1" width="5.85546875" style="1" customWidth="1"/>
    <col min="2" max="2" width="28.7109375" style="2" customWidth="1"/>
    <col min="3" max="3" width="71.42578125" style="3" customWidth="1"/>
    <col min="4" max="4" width="18.5703125" style="4" customWidth="1"/>
    <col min="5" max="5" width="0.7109375" style="3" hidden="1" customWidth="1"/>
    <col min="6" max="7" width="9.140625" style="3" hidden="1" customWidth="1"/>
    <col min="8" max="9" width="13.28515625" style="3" customWidth="1"/>
    <col min="10" max="16384" width="9.140625" style="3"/>
  </cols>
  <sheetData>
    <row r="1" spans="1:9" ht="30.75" customHeight="1">
      <c r="A1" s="5"/>
      <c r="B1" s="59" t="s">
        <v>96</v>
      </c>
      <c r="C1" s="60"/>
      <c r="D1" s="60"/>
      <c r="E1" s="60"/>
      <c r="F1" s="60"/>
    </row>
    <row r="2" spans="1:9" ht="16.5" thickBot="1">
      <c r="A2" s="5"/>
      <c r="B2" s="5"/>
      <c r="C2" s="5"/>
      <c r="D2" s="5"/>
    </row>
    <row r="3" spans="1:9" s="10" customFormat="1" ht="15.75" customHeight="1">
      <c r="A3" s="61" t="s">
        <v>1</v>
      </c>
      <c r="B3" s="63" t="s">
        <v>2</v>
      </c>
      <c r="C3" s="63" t="s">
        <v>3</v>
      </c>
      <c r="D3" s="65" t="s">
        <v>97</v>
      </c>
      <c r="E3" s="24"/>
      <c r="F3" s="24"/>
      <c r="G3" s="24"/>
      <c r="H3" s="52" t="s">
        <v>98</v>
      </c>
      <c r="I3" s="54" t="s">
        <v>99</v>
      </c>
    </row>
    <row r="4" spans="1:9" s="10" customFormat="1" ht="45.75" customHeight="1">
      <c r="A4" s="62"/>
      <c r="B4" s="64"/>
      <c r="C4" s="64"/>
      <c r="D4" s="66"/>
      <c r="E4" s="25"/>
      <c r="F4" s="25"/>
      <c r="G4" s="25"/>
      <c r="H4" s="53"/>
      <c r="I4" s="55"/>
    </row>
    <row r="5" spans="1:9" s="8" customFormat="1" ht="16.5" thickBot="1">
      <c r="A5" s="35"/>
      <c r="B5" s="36" t="s">
        <v>5</v>
      </c>
      <c r="C5" s="36" t="s">
        <v>6</v>
      </c>
      <c r="D5" s="37">
        <v>3</v>
      </c>
      <c r="E5" s="27"/>
      <c r="F5" s="27"/>
      <c r="G5" s="27"/>
      <c r="H5" s="38">
        <v>4</v>
      </c>
      <c r="I5" s="39">
        <v>5</v>
      </c>
    </row>
    <row r="6" spans="1:9" s="8" customFormat="1" ht="33.75" customHeight="1">
      <c r="A6" s="42">
        <v>1</v>
      </c>
      <c r="B6" s="43" t="s">
        <v>16</v>
      </c>
      <c r="C6" s="44" t="s">
        <v>66</v>
      </c>
      <c r="D6" s="45">
        <f>D8+D10</f>
        <v>0</v>
      </c>
      <c r="E6" s="45">
        <f>E8-E10</f>
        <v>0</v>
      </c>
      <c r="F6" s="45">
        <f>F8-F10</f>
        <v>0</v>
      </c>
      <c r="G6" s="46"/>
      <c r="H6" s="45">
        <f>H8+H10</f>
        <v>-7000</v>
      </c>
      <c r="I6" s="47">
        <f>D6-H6</f>
        <v>7000</v>
      </c>
    </row>
    <row r="7" spans="1:9" s="8" customFormat="1" ht="33" customHeight="1">
      <c r="A7" s="26">
        <f>A6+1</f>
        <v>2</v>
      </c>
      <c r="B7" s="15" t="s">
        <v>67</v>
      </c>
      <c r="C7" s="16" t="s">
        <v>68</v>
      </c>
      <c r="D7" s="17">
        <v>0</v>
      </c>
      <c r="E7" s="17">
        <v>0</v>
      </c>
      <c r="F7" s="17">
        <v>0</v>
      </c>
      <c r="G7" s="27"/>
      <c r="H7" s="51">
        <f>H10</f>
        <v>-7000</v>
      </c>
      <c r="I7" s="33">
        <f t="shared" ref="I7:I32" si="0">D7-H7</f>
        <v>7000</v>
      </c>
    </row>
    <row r="8" spans="1:9" s="8" customFormat="1" ht="38.25" customHeight="1">
      <c r="A8" s="26">
        <f t="shared" ref="A8:A31" si="1">A7+1</f>
        <v>3</v>
      </c>
      <c r="B8" s="15" t="s">
        <v>75</v>
      </c>
      <c r="C8" s="16" t="s">
        <v>69</v>
      </c>
      <c r="D8" s="17">
        <f>D9</f>
        <v>7000</v>
      </c>
      <c r="E8" s="17">
        <f>E9</f>
        <v>0</v>
      </c>
      <c r="F8" s="17">
        <f>F9</f>
        <v>0</v>
      </c>
      <c r="G8" s="27"/>
      <c r="H8" s="22"/>
      <c r="I8" s="33">
        <f t="shared" si="0"/>
        <v>7000</v>
      </c>
    </row>
    <row r="9" spans="1:9" s="8" customFormat="1" ht="52.5" customHeight="1">
      <c r="A9" s="26">
        <f t="shared" si="1"/>
        <v>4</v>
      </c>
      <c r="B9" s="15" t="s">
        <v>76</v>
      </c>
      <c r="C9" s="16" t="s">
        <v>70</v>
      </c>
      <c r="D9" s="17">
        <v>7000</v>
      </c>
      <c r="E9" s="17">
        <v>0</v>
      </c>
      <c r="F9" s="17">
        <v>0</v>
      </c>
      <c r="G9" s="27"/>
      <c r="H9" s="22"/>
      <c r="I9" s="33">
        <f t="shared" si="0"/>
        <v>7000</v>
      </c>
    </row>
    <row r="10" spans="1:9" s="8" customFormat="1" ht="53.25" customHeight="1">
      <c r="A10" s="26">
        <f t="shared" si="1"/>
        <v>5</v>
      </c>
      <c r="B10" s="15" t="s">
        <v>77</v>
      </c>
      <c r="C10" s="16" t="s">
        <v>71</v>
      </c>
      <c r="D10" s="17">
        <f>D11</f>
        <v>-7000</v>
      </c>
      <c r="E10" s="17">
        <v>0</v>
      </c>
      <c r="F10" s="17">
        <f>F11</f>
        <v>0</v>
      </c>
      <c r="G10" s="27"/>
      <c r="H10" s="17">
        <f>H11</f>
        <v>-7000</v>
      </c>
      <c r="I10" s="33">
        <f t="shared" si="0"/>
        <v>0</v>
      </c>
    </row>
    <row r="11" spans="1:9" s="8" customFormat="1" ht="51" customHeight="1">
      <c r="A11" s="26">
        <f t="shared" si="1"/>
        <v>6</v>
      </c>
      <c r="B11" s="15" t="s">
        <v>78</v>
      </c>
      <c r="C11" s="16" t="s">
        <v>72</v>
      </c>
      <c r="D11" s="17">
        <v>-7000</v>
      </c>
      <c r="E11" s="17">
        <v>0</v>
      </c>
      <c r="F11" s="17">
        <v>0</v>
      </c>
      <c r="G11" s="27"/>
      <c r="H11" s="17">
        <v>-7000</v>
      </c>
      <c r="I11" s="33">
        <f t="shared" si="0"/>
        <v>0</v>
      </c>
    </row>
    <row r="12" spans="1:9" s="21" customFormat="1">
      <c r="A12" s="26">
        <f t="shared" si="1"/>
        <v>7</v>
      </c>
      <c r="B12" s="15" t="s">
        <v>19</v>
      </c>
      <c r="C12" s="16" t="s">
        <v>20</v>
      </c>
      <c r="D12" s="17">
        <f>D13+D17</f>
        <v>11077</v>
      </c>
      <c r="E12" s="28"/>
      <c r="F12" s="29"/>
      <c r="G12" s="28"/>
      <c r="H12" s="17">
        <f>H13+H17</f>
        <v>-7604.3999999999069</v>
      </c>
      <c r="I12" s="33">
        <f t="shared" si="0"/>
        <v>18681.399999999907</v>
      </c>
    </row>
    <row r="13" spans="1:9" s="21" customFormat="1">
      <c r="A13" s="26">
        <f t="shared" si="1"/>
        <v>8</v>
      </c>
      <c r="B13" s="15" t="s">
        <v>21</v>
      </c>
      <c r="C13" s="16" t="s">
        <v>22</v>
      </c>
      <c r="D13" s="17">
        <f>D14</f>
        <v>-815086.2</v>
      </c>
      <c r="E13" s="28"/>
      <c r="F13" s="28"/>
      <c r="G13" s="28"/>
      <c r="H13" s="17">
        <f>H14</f>
        <v>-582755.19999999995</v>
      </c>
      <c r="I13" s="33">
        <f t="shared" si="0"/>
        <v>-232331</v>
      </c>
    </row>
    <row r="14" spans="1:9" s="21" customFormat="1">
      <c r="A14" s="26">
        <f t="shared" si="1"/>
        <v>9</v>
      </c>
      <c r="B14" s="15" t="s">
        <v>23</v>
      </c>
      <c r="C14" s="16" t="s">
        <v>24</v>
      </c>
      <c r="D14" s="17">
        <f>D15</f>
        <v>-815086.2</v>
      </c>
      <c r="E14" s="28"/>
      <c r="F14" s="28"/>
      <c r="G14" s="28"/>
      <c r="H14" s="17">
        <f>H15</f>
        <v>-582755.19999999995</v>
      </c>
      <c r="I14" s="33">
        <f t="shared" si="0"/>
        <v>-232331</v>
      </c>
    </row>
    <row r="15" spans="1:9" s="21" customFormat="1">
      <c r="A15" s="26">
        <f t="shared" si="1"/>
        <v>10</v>
      </c>
      <c r="B15" s="15" t="s">
        <v>25</v>
      </c>
      <c r="C15" s="16" t="s">
        <v>26</v>
      </c>
      <c r="D15" s="17">
        <f>D16</f>
        <v>-815086.2</v>
      </c>
      <c r="E15" s="28"/>
      <c r="F15" s="28"/>
      <c r="G15" s="28"/>
      <c r="H15" s="17">
        <f>H16</f>
        <v>-582755.19999999995</v>
      </c>
      <c r="I15" s="33">
        <f t="shared" si="0"/>
        <v>-232331</v>
      </c>
    </row>
    <row r="16" spans="1:9" s="21" customFormat="1" ht="31.5">
      <c r="A16" s="26">
        <f t="shared" si="1"/>
        <v>11</v>
      </c>
      <c r="B16" s="15" t="s">
        <v>27</v>
      </c>
      <c r="C16" s="16" t="s">
        <v>28</v>
      </c>
      <c r="D16" s="17">
        <v>-815086.2</v>
      </c>
      <c r="E16" s="28"/>
      <c r="F16" s="28"/>
      <c r="G16" s="28"/>
      <c r="H16" s="17">
        <v>-582755.19999999995</v>
      </c>
      <c r="I16" s="33">
        <f t="shared" si="0"/>
        <v>-232331</v>
      </c>
    </row>
    <row r="17" spans="1:9" s="21" customFormat="1">
      <c r="A17" s="26">
        <f t="shared" si="1"/>
        <v>12</v>
      </c>
      <c r="B17" s="15" t="s">
        <v>29</v>
      </c>
      <c r="C17" s="16" t="s">
        <v>30</v>
      </c>
      <c r="D17" s="17">
        <f>D18</f>
        <v>826163.19999999995</v>
      </c>
      <c r="E17" s="28"/>
      <c r="F17" s="28"/>
      <c r="G17" s="28"/>
      <c r="H17" s="17">
        <f>H18</f>
        <v>575150.80000000005</v>
      </c>
      <c r="I17" s="33">
        <f t="shared" si="0"/>
        <v>251012.39999999991</v>
      </c>
    </row>
    <row r="18" spans="1:9" s="21" customFormat="1">
      <c r="A18" s="26">
        <f t="shared" si="1"/>
        <v>13</v>
      </c>
      <c r="B18" s="15" t="s">
        <v>31</v>
      </c>
      <c r="C18" s="16" t="s">
        <v>32</v>
      </c>
      <c r="D18" s="17">
        <f>D19</f>
        <v>826163.19999999995</v>
      </c>
      <c r="E18" s="28"/>
      <c r="F18" s="28"/>
      <c r="G18" s="28"/>
      <c r="H18" s="17">
        <f>H19</f>
        <v>575150.80000000005</v>
      </c>
      <c r="I18" s="33">
        <f t="shared" si="0"/>
        <v>251012.39999999991</v>
      </c>
    </row>
    <row r="19" spans="1:9" s="21" customFormat="1">
      <c r="A19" s="26">
        <f t="shared" si="1"/>
        <v>14</v>
      </c>
      <c r="B19" s="15" t="s">
        <v>33</v>
      </c>
      <c r="C19" s="16" t="s">
        <v>34</v>
      </c>
      <c r="D19" s="17">
        <f>D20</f>
        <v>826163.19999999995</v>
      </c>
      <c r="E19" s="28"/>
      <c r="F19" s="28"/>
      <c r="G19" s="28"/>
      <c r="H19" s="17">
        <f>H20</f>
        <v>575150.80000000005</v>
      </c>
      <c r="I19" s="33">
        <f t="shared" si="0"/>
        <v>251012.39999999991</v>
      </c>
    </row>
    <row r="20" spans="1:9" s="21" customFormat="1" ht="31.5">
      <c r="A20" s="26">
        <f t="shared" si="1"/>
        <v>15</v>
      </c>
      <c r="B20" s="15" t="s">
        <v>35</v>
      </c>
      <c r="C20" s="16" t="s">
        <v>36</v>
      </c>
      <c r="D20" s="17">
        <v>826163.19999999995</v>
      </c>
      <c r="E20" s="28"/>
      <c r="F20" s="28"/>
      <c r="G20" s="28"/>
      <c r="H20" s="17">
        <v>575150.80000000005</v>
      </c>
      <c r="I20" s="33">
        <f t="shared" si="0"/>
        <v>251012.39999999991</v>
      </c>
    </row>
    <row r="21" spans="1:9" s="21" customFormat="1" ht="23.25" customHeight="1">
      <c r="A21" s="26">
        <f t="shared" si="1"/>
        <v>16</v>
      </c>
      <c r="B21" s="15" t="s">
        <v>37</v>
      </c>
      <c r="C21" s="16" t="s">
        <v>38</v>
      </c>
      <c r="D21" s="17">
        <f>D23+D27+D30</f>
        <v>-3638.7</v>
      </c>
      <c r="E21" s="28"/>
      <c r="F21" s="28"/>
      <c r="G21" s="28"/>
      <c r="H21" s="17">
        <f>H23+H27+H30</f>
        <v>-3638.7</v>
      </c>
      <c r="I21" s="33">
        <f t="shared" si="0"/>
        <v>0</v>
      </c>
    </row>
    <row r="22" spans="1:9" s="21" customFormat="1" ht="31.5">
      <c r="A22" s="26">
        <f t="shared" si="1"/>
        <v>17</v>
      </c>
      <c r="B22" s="15" t="s">
        <v>93</v>
      </c>
      <c r="C22" s="16" t="s">
        <v>40</v>
      </c>
      <c r="D22" s="17"/>
      <c r="E22" s="28"/>
      <c r="F22" s="28"/>
      <c r="G22" s="28"/>
      <c r="H22" s="23"/>
      <c r="I22" s="33">
        <f t="shared" si="0"/>
        <v>0</v>
      </c>
    </row>
    <row r="23" spans="1:9" s="21" customFormat="1" ht="31.5">
      <c r="A23" s="26">
        <f t="shared" si="1"/>
        <v>18</v>
      </c>
      <c r="B23" s="15" t="s">
        <v>94</v>
      </c>
      <c r="C23" s="16" t="s">
        <v>42</v>
      </c>
      <c r="D23" s="17">
        <v>0</v>
      </c>
      <c r="E23" s="28"/>
      <c r="F23" s="28"/>
      <c r="G23" s="28"/>
      <c r="H23" s="23"/>
      <c r="I23" s="33">
        <f t="shared" si="0"/>
        <v>0</v>
      </c>
    </row>
    <row r="24" spans="1:9" s="21" customFormat="1" ht="31.5">
      <c r="A24" s="26">
        <f t="shared" si="1"/>
        <v>19</v>
      </c>
      <c r="B24" s="15" t="s">
        <v>95</v>
      </c>
      <c r="C24" s="16" t="s">
        <v>45</v>
      </c>
      <c r="D24" s="17">
        <v>0</v>
      </c>
      <c r="E24" s="28"/>
      <c r="F24" s="28"/>
      <c r="G24" s="28"/>
      <c r="H24" s="23"/>
      <c r="I24" s="33">
        <f t="shared" si="0"/>
        <v>0</v>
      </c>
    </row>
    <row r="25" spans="1:9" s="21" customFormat="1">
      <c r="A25" s="26">
        <f t="shared" si="1"/>
        <v>20</v>
      </c>
      <c r="B25" s="15" t="s">
        <v>79</v>
      </c>
      <c r="C25" s="16" t="s">
        <v>81</v>
      </c>
      <c r="D25" s="17">
        <f>D27</f>
        <v>-7836.5</v>
      </c>
      <c r="E25" s="28"/>
      <c r="F25" s="28"/>
      <c r="G25" s="28"/>
      <c r="H25" s="17">
        <f>H27</f>
        <v>-3638.7</v>
      </c>
      <c r="I25" s="33">
        <f t="shared" si="0"/>
        <v>-4197.8</v>
      </c>
    </row>
    <row r="26" spans="1:9" s="21" customFormat="1" ht="31.5">
      <c r="A26" s="26">
        <f t="shared" si="1"/>
        <v>21</v>
      </c>
      <c r="B26" s="15" t="s">
        <v>80</v>
      </c>
      <c r="C26" s="16" t="s">
        <v>46</v>
      </c>
      <c r="D26" s="17">
        <f>D27</f>
        <v>-7836.5</v>
      </c>
      <c r="E26" s="28"/>
      <c r="F26" s="28"/>
      <c r="G26" s="28"/>
      <c r="H26" s="17">
        <f>H27</f>
        <v>-3638.7</v>
      </c>
      <c r="I26" s="33">
        <f t="shared" si="0"/>
        <v>-4197.8</v>
      </c>
    </row>
    <row r="27" spans="1:9" s="21" customFormat="1" ht="82.5" customHeight="1">
      <c r="A27" s="26">
        <f t="shared" si="1"/>
        <v>22</v>
      </c>
      <c r="B27" s="15" t="s">
        <v>92</v>
      </c>
      <c r="C27" s="16" t="s">
        <v>47</v>
      </c>
      <c r="D27" s="17">
        <f>D28</f>
        <v>-7836.5</v>
      </c>
      <c r="E27" s="28"/>
      <c r="F27" s="28"/>
      <c r="G27" s="28"/>
      <c r="H27" s="17">
        <f>H28</f>
        <v>-3638.7</v>
      </c>
      <c r="I27" s="33">
        <f t="shared" si="0"/>
        <v>-4197.8</v>
      </c>
    </row>
    <row r="28" spans="1:9" s="21" customFormat="1" ht="81.75" customHeight="1">
      <c r="A28" s="26">
        <f t="shared" si="1"/>
        <v>23</v>
      </c>
      <c r="B28" s="15" t="s">
        <v>64</v>
      </c>
      <c r="C28" s="16" t="s">
        <v>83</v>
      </c>
      <c r="D28" s="17">
        <v>-7836.5</v>
      </c>
      <c r="E28" s="28"/>
      <c r="F28" s="28"/>
      <c r="G28" s="28"/>
      <c r="H28" s="17">
        <v>-3638.7</v>
      </c>
      <c r="I28" s="33">
        <f t="shared" si="0"/>
        <v>-4197.8</v>
      </c>
    </row>
    <row r="29" spans="1:9" s="21" customFormat="1" ht="31.5">
      <c r="A29" s="26">
        <f t="shared" si="1"/>
        <v>24</v>
      </c>
      <c r="B29" s="15" t="s">
        <v>49</v>
      </c>
      <c r="C29" s="16" t="s">
        <v>50</v>
      </c>
      <c r="D29" s="17">
        <f>D30</f>
        <v>4197.8</v>
      </c>
      <c r="E29" s="28"/>
      <c r="F29" s="28"/>
      <c r="G29" s="28"/>
      <c r="H29" s="23"/>
      <c r="I29" s="33">
        <f t="shared" si="0"/>
        <v>4197.8</v>
      </c>
    </row>
    <row r="30" spans="1:9" s="21" customFormat="1" ht="31.5">
      <c r="A30" s="26">
        <f t="shared" si="1"/>
        <v>25</v>
      </c>
      <c r="B30" s="15" t="s">
        <v>87</v>
      </c>
      <c r="C30" s="16" t="s">
        <v>52</v>
      </c>
      <c r="D30" s="17">
        <f>D31</f>
        <v>4197.8</v>
      </c>
      <c r="E30" s="28"/>
      <c r="F30" s="28"/>
      <c r="G30" s="28"/>
      <c r="H30" s="23"/>
      <c r="I30" s="33">
        <f t="shared" si="0"/>
        <v>4197.8</v>
      </c>
    </row>
    <row r="31" spans="1:9" s="21" customFormat="1" ht="37.5" customHeight="1" thickBot="1">
      <c r="A31" s="48">
        <f t="shared" si="1"/>
        <v>26</v>
      </c>
      <c r="B31" s="49" t="s">
        <v>54</v>
      </c>
      <c r="C31" s="50" t="s">
        <v>84</v>
      </c>
      <c r="D31" s="30">
        <v>4197.8</v>
      </c>
      <c r="E31" s="31"/>
      <c r="F31" s="31"/>
      <c r="G31" s="31"/>
      <c r="H31" s="32"/>
      <c r="I31" s="34">
        <f t="shared" si="0"/>
        <v>4197.8</v>
      </c>
    </row>
    <row r="32" spans="1:9" s="21" customFormat="1" ht="16.5" thickBot="1">
      <c r="A32" s="56" t="s">
        <v>65</v>
      </c>
      <c r="B32" s="57"/>
      <c r="C32" s="58"/>
      <c r="D32" s="40">
        <f>D12+D21+D6</f>
        <v>7438.3</v>
      </c>
      <c r="E32" s="31"/>
      <c r="F32" s="31"/>
      <c r="G32" s="31"/>
      <c r="H32" s="40">
        <f>H12+H21+H6</f>
        <v>-18243.099999999908</v>
      </c>
      <c r="I32" s="41">
        <f t="shared" si="0"/>
        <v>25681.399999999907</v>
      </c>
    </row>
  </sheetData>
  <mergeCells count="8">
    <mergeCell ref="H3:H4"/>
    <mergeCell ref="I3:I4"/>
    <mergeCell ref="A32:C32"/>
    <mergeCell ref="B1:F1"/>
    <mergeCell ref="A3:A4"/>
    <mergeCell ref="B3:B4"/>
    <mergeCell ref="C3:C4"/>
    <mergeCell ref="D3:D4"/>
  </mergeCells>
  <phoneticPr fontId="4" type="noConversion"/>
  <pageMargins left="0.75" right="0.75" top="1" bottom="1" header="0.5" footer="0.5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4"/>
  <sheetViews>
    <sheetView topLeftCell="A7" zoomScaleNormal="100" workbookViewId="0">
      <selection activeCell="D1" sqref="D1:E1"/>
    </sheetView>
  </sheetViews>
  <sheetFormatPr defaultRowHeight="15.75"/>
  <cols>
    <col min="1" max="1" width="5.85546875" style="1" customWidth="1"/>
    <col min="2" max="2" width="28.7109375" style="2" customWidth="1"/>
    <col min="3" max="3" width="60.7109375" style="3" customWidth="1"/>
    <col min="4" max="4" width="16" style="20" customWidth="1"/>
    <col min="5" max="5" width="14.85546875" style="20" customWidth="1"/>
    <col min="6" max="6" width="0.7109375" style="3" hidden="1" customWidth="1"/>
    <col min="7" max="8" width="9.140625" style="3" hidden="1" customWidth="1"/>
    <col min="9" max="9" width="11.7109375" style="3" customWidth="1"/>
    <col min="10" max="16384" width="9.140625" style="3"/>
  </cols>
  <sheetData>
    <row r="1" spans="1:7">
      <c r="D1" s="67" t="s">
        <v>91</v>
      </c>
      <c r="E1" s="67"/>
    </row>
    <row r="2" spans="1:7" ht="15.75" customHeight="1">
      <c r="C2" s="70" t="s">
        <v>74</v>
      </c>
      <c r="D2" s="79"/>
      <c r="E2" s="79"/>
    </row>
    <row r="3" spans="1:7" ht="16.5" customHeight="1">
      <c r="C3" s="67" t="s">
        <v>56</v>
      </c>
      <c r="D3" s="67"/>
      <c r="E3" s="67"/>
    </row>
    <row r="4" spans="1:7" ht="17.25" customHeight="1">
      <c r="C4" s="70" t="s">
        <v>57</v>
      </c>
      <c r="D4" s="70"/>
      <c r="E4" s="70"/>
    </row>
    <row r="5" spans="1:7" ht="16.5" customHeight="1">
      <c r="D5" s="67" t="s">
        <v>58</v>
      </c>
      <c r="E5" s="67"/>
    </row>
    <row r="6" spans="1:7" ht="18" customHeight="1">
      <c r="D6" s="70" t="s">
        <v>90</v>
      </c>
      <c r="E6" s="74"/>
    </row>
    <row r="7" spans="1:7" ht="31.5" customHeight="1">
      <c r="A7" s="5"/>
      <c r="B7" s="59" t="s">
        <v>88</v>
      </c>
      <c r="C7" s="75"/>
      <c r="D7" s="75"/>
      <c r="E7" s="75"/>
      <c r="F7" s="75"/>
      <c r="G7" s="75"/>
    </row>
    <row r="8" spans="1:7">
      <c r="A8" s="5"/>
      <c r="B8" s="5"/>
      <c r="C8" s="5"/>
      <c r="D8" s="3"/>
      <c r="E8" s="3"/>
    </row>
    <row r="9" spans="1:7" s="8" customFormat="1">
      <c r="A9" s="6"/>
      <c r="B9" s="7"/>
      <c r="C9" s="7"/>
      <c r="E9" s="9" t="s">
        <v>0</v>
      </c>
    </row>
    <row r="10" spans="1:7" s="10" customFormat="1" ht="28.5" customHeight="1">
      <c r="A10" s="76" t="s">
        <v>1</v>
      </c>
      <c r="B10" s="78" t="s">
        <v>2</v>
      </c>
      <c r="C10" s="78" t="s">
        <v>3</v>
      </c>
      <c r="D10" s="68" t="s">
        <v>4</v>
      </c>
      <c r="E10" s="69"/>
    </row>
    <row r="11" spans="1:7" s="10" customFormat="1" ht="48.75" customHeight="1">
      <c r="A11" s="77"/>
      <c r="B11" s="77"/>
      <c r="C11" s="77"/>
      <c r="D11" s="11" t="s">
        <v>73</v>
      </c>
      <c r="E11" s="11" t="s">
        <v>89</v>
      </c>
    </row>
    <row r="12" spans="1:7" s="8" customFormat="1">
      <c r="A12" s="12"/>
      <c r="B12" s="13" t="s">
        <v>5</v>
      </c>
      <c r="C12" s="13" t="s">
        <v>6</v>
      </c>
      <c r="D12" s="14">
        <v>3</v>
      </c>
      <c r="E12" s="14">
        <v>4</v>
      </c>
    </row>
    <row r="13" spans="1:7" s="18" customFormat="1" ht="31.5" customHeight="1">
      <c r="A13" s="15" t="s">
        <v>5</v>
      </c>
      <c r="B13" s="15" t="s">
        <v>16</v>
      </c>
      <c r="C13" s="16" t="s">
        <v>66</v>
      </c>
      <c r="D13" s="17">
        <f>D14-D16</f>
        <v>0</v>
      </c>
      <c r="E13" s="17">
        <f>E14-E16</f>
        <v>0</v>
      </c>
    </row>
    <row r="14" spans="1:7" s="18" customFormat="1" ht="33" customHeight="1">
      <c r="A14" s="15" t="s">
        <v>6</v>
      </c>
      <c r="B14" s="15" t="s">
        <v>67</v>
      </c>
      <c r="C14" s="16" t="s">
        <v>68</v>
      </c>
      <c r="D14" s="17">
        <f>D15</f>
        <v>0</v>
      </c>
      <c r="E14" s="17">
        <f>E15</f>
        <v>0</v>
      </c>
    </row>
    <row r="15" spans="1:7" s="18" customFormat="1" ht="50.25" customHeight="1">
      <c r="A15" s="15" t="s">
        <v>7</v>
      </c>
      <c r="B15" s="15" t="s">
        <v>75</v>
      </c>
      <c r="C15" s="16" t="s">
        <v>69</v>
      </c>
      <c r="D15" s="17">
        <v>0</v>
      </c>
      <c r="E15" s="17">
        <v>0</v>
      </c>
    </row>
    <row r="16" spans="1:7" s="18" customFormat="1" ht="33.75" customHeight="1">
      <c r="A16" s="15" t="s">
        <v>8</v>
      </c>
      <c r="B16" s="15" t="s">
        <v>76</v>
      </c>
      <c r="C16" s="16" t="s">
        <v>70</v>
      </c>
      <c r="D16" s="17">
        <v>0</v>
      </c>
      <c r="E16" s="17">
        <f>E17</f>
        <v>0</v>
      </c>
    </row>
    <row r="17" spans="1:7" s="18" customFormat="1" ht="50.25" customHeight="1">
      <c r="A17" s="15" t="s">
        <v>9</v>
      </c>
      <c r="B17" s="15" t="s">
        <v>77</v>
      </c>
      <c r="C17" s="16" t="s">
        <v>71</v>
      </c>
      <c r="D17" s="17">
        <v>0</v>
      </c>
      <c r="E17" s="17">
        <v>0</v>
      </c>
    </row>
    <row r="18" spans="1:7" s="18" customFormat="1" ht="50.25" customHeight="1">
      <c r="A18" s="15" t="s">
        <v>10</v>
      </c>
      <c r="B18" s="15" t="s">
        <v>78</v>
      </c>
      <c r="C18" s="16" t="s">
        <v>72</v>
      </c>
      <c r="D18" s="17">
        <v>0</v>
      </c>
      <c r="E18" s="17">
        <v>0</v>
      </c>
    </row>
    <row r="19" spans="1:7" s="18" customFormat="1" ht="18" customHeight="1">
      <c r="A19" s="15" t="s">
        <v>11</v>
      </c>
      <c r="B19" s="15" t="s">
        <v>19</v>
      </c>
      <c r="C19" s="16" t="s">
        <v>20</v>
      </c>
      <c r="D19" s="17">
        <f>D20+D24</f>
        <v>500</v>
      </c>
      <c r="E19" s="17">
        <f>E20+E24</f>
        <v>499.90000000002328</v>
      </c>
      <c r="G19" s="19"/>
    </row>
    <row r="20" spans="1:7" s="18" customFormat="1" ht="16.5" customHeight="1">
      <c r="A20" s="15" t="s">
        <v>12</v>
      </c>
      <c r="B20" s="15" t="s">
        <v>21</v>
      </c>
      <c r="C20" s="16" t="s">
        <v>22</v>
      </c>
      <c r="D20" s="17">
        <f t="shared" ref="D20:E22" si="0">D21</f>
        <v>-668823.30000000005</v>
      </c>
      <c r="E20" s="17">
        <f t="shared" si="0"/>
        <v>-669730.4</v>
      </c>
    </row>
    <row r="21" spans="1:7" s="18" customFormat="1">
      <c r="A21" s="15" t="s">
        <v>13</v>
      </c>
      <c r="B21" s="15" t="s">
        <v>23</v>
      </c>
      <c r="C21" s="16" t="s">
        <v>24</v>
      </c>
      <c r="D21" s="17">
        <f t="shared" si="0"/>
        <v>-668823.30000000005</v>
      </c>
      <c r="E21" s="17">
        <f t="shared" si="0"/>
        <v>-669730.4</v>
      </c>
    </row>
    <row r="22" spans="1:7" s="18" customFormat="1" ht="18" customHeight="1">
      <c r="A22" s="15" t="s">
        <v>14</v>
      </c>
      <c r="B22" s="15" t="s">
        <v>25</v>
      </c>
      <c r="C22" s="16" t="s">
        <v>26</v>
      </c>
      <c r="D22" s="17">
        <f t="shared" si="0"/>
        <v>-668823.30000000005</v>
      </c>
      <c r="E22" s="17">
        <f t="shared" si="0"/>
        <v>-669730.4</v>
      </c>
    </row>
    <row r="23" spans="1:7" s="18" customFormat="1" ht="33.75" customHeight="1">
      <c r="A23" s="15" t="s">
        <v>15</v>
      </c>
      <c r="B23" s="15" t="s">
        <v>27</v>
      </c>
      <c r="C23" s="16" t="s">
        <v>28</v>
      </c>
      <c r="D23" s="17">
        <v>-668823.30000000005</v>
      </c>
      <c r="E23" s="17">
        <v>-669730.4</v>
      </c>
    </row>
    <row r="24" spans="1:7" s="18" customFormat="1" ht="19.5" customHeight="1">
      <c r="A24" s="15" t="s">
        <v>17</v>
      </c>
      <c r="B24" s="15" t="s">
        <v>29</v>
      </c>
      <c r="C24" s="16" t="s">
        <v>30</v>
      </c>
      <c r="D24" s="17">
        <f t="shared" ref="D24:E26" si="1">D25</f>
        <v>669323.30000000005</v>
      </c>
      <c r="E24" s="17">
        <f t="shared" si="1"/>
        <v>670230.30000000005</v>
      </c>
    </row>
    <row r="25" spans="1:7" s="18" customFormat="1">
      <c r="A25" s="15" t="s">
        <v>18</v>
      </c>
      <c r="B25" s="15" t="s">
        <v>31</v>
      </c>
      <c r="C25" s="16" t="s">
        <v>32</v>
      </c>
      <c r="D25" s="17">
        <f t="shared" si="1"/>
        <v>669323.30000000005</v>
      </c>
      <c r="E25" s="17">
        <f t="shared" si="1"/>
        <v>670230.30000000005</v>
      </c>
    </row>
    <row r="26" spans="1:7" s="18" customFormat="1" ht="18" customHeight="1">
      <c r="A26" s="15" t="s">
        <v>48</v>
      </c>
      <c r="B26" s="15" t="s">
        <v>33</v>
      </c>
      <c r="C26" s="16" t="s">
        <v>34</v>
      </c>
      <c r="D26" s="17">
        <f t="shared" si="1"/>
        <v>669323.30000000005</v>
      </c>
      <c r="E26" s="17">
        <f>E27</f>
        <v>670230.30000000005</v>
      </c>
    </row>
    <row r="27" spans="1:7" s="18" customFormat="1" ht="35.25" customHeight="1">
      <c r="A27" s="15" t="s">
        <v>51</v>
      </c>
      <c r="B27" s="15" t="s">
        <v>35</v>
      </c>
      <c r="C27" s="16" t="s">
        <v>36</v>
      </c>
      <c r="D27" s="17">
        <v>669323.30000000005</v>
      </c>
      <c r="E27" s="17">
        <v>670230.30000000005</v>
      </c>
    </row>
    <row r="28" spans="1:7" s="18" customFormat="1" ht="31.5">
      <c r="A28" s="15" t="s">
        <v>53</v>
      </c>
      <c r="B28" s="15" t="s">
        <v>37</v>
      </c>
      <c r="C28" s="16" t="s">
        <v>38</v>
      </c>
      <c r="D28" s="17">
        <f>D30+D34+D37</f>
        <v>0</v>
      </c>
      <c r="E28" s="17">
        <f>E30+E34+E37</f>
        <v>0</v>
      </c>
    </row>
    <row r="29" spans="1:7" s="18" customFormat="1" ht="31.5" hidden="1" customHeight="1">
      <c r="A29" s="15"/>
      <c r="B29" s="15" t="s">
        <v>39</v>
      </c>
      <c r="C29" s="16" t="s">
        <v>40</v>
      </c>
      <c r="D29" s="17"/>
      <c r="E29" s="17"/>
    </row>
    <row r="30" spans="1:7" s="18" customFormat="1" ht="35.25" hidden="1" customHeight="1">
      <c r="A30" s="15" t="s">
        <v>18</v>
      </c>
      <c r="B30" s="15" t="s">
        <v>41</v>
      </c>
      <c r="C30" s="16" t="s">
        <v>42</v>
      </c>
      <c r="D30" s="17"/>
      <c r="E30" s="17">
        <v>0</v>
      </c>
    </row>
    <row r="31" spans="1:7" s="18" customFormat="1" ht="35.25" hidden="1" customHeight="1">
      <c r="A31" s="15" t="s">
        <v>43</v>
      </c>
      <c r="B31" s="15" t="s">
        <v>44</v>
      </c>
      <c r="C31" s="16" t="s">
        <v>45</v>
      </c>
      <c r="D31" s="17"/>
      <c r="E31" s="17">
        <v>0</v>
      </c>
    </row>
    <row r="32" spans="1:7" s="18" customFormat="1" ht="33.75" customHeight="1">
      <c r="A32" s="15" t="s">
        <v>59</v>
      </c>
      <c r="B32" s="15" t="s">
        <v>79</v>
      </c>
      <c r="C32" s="16" t="s">
        <v>81</v>
      </c>
      <c r="D32" s="17">
        <f>D34</f>
        <v>-2800</v>
      </c>
      <c r="E32" s="17">
        <f>E34</f>
        <v>-1400</v>
      </c>
    </row>
    <row r="33" spans="1:5" s="18" customFormat="1" ht="33.75" customHeight="1">
      <c r="A33" s="15" t="s">
        <v>60</v>
      </c>
      <c r="B33" s="15" t="s">
        <v>80</v>
      </c>
      <c r="C33" s="16" t="s">
        <v>46</v>
      </c>
      <c r="D33" s="17">
        <f>D34</f>
        <v>-2800</v>
      </c>
      <c r="E33" s="17">
        <v>-1000</v>
      </c>
    </row>
    <row r="34" spans="1:5" s="18" customFormat="1" ht="95.25" customHeight="1">
      <c r="A34" s="15" t="s">
        <v>61</v>
      </c>
      <c r="B34" s="15" t="s">
        <v>82</v>
      </c>
      <c r="C34" s="16" t="s">
        <v>47</v>
      </c>
      <c r="D34" s="17">
        <f>D35</f>
        <v>-2800</v>
      </c>
      <c r="E34" s="17">
        <f>E35</f>
        <v>-1400</v>
      </c>
    </row>
    <row r="35" spans="1:5" s="18" customFormat="1" ht="62.25" customHeight="1">
      <c r="A35" s="15" t="s">
        <v>62</v>
      </c>
      <c r="B35" s="15" t="s">
        <v>64</v>
      </c>
      <c r="C35" s="16" t="s">
        <v>83</v>
      </c>
      <c r="D35" s="17">
        <v>-2800</v>
      </c>
      <c r="E35" s="17">
        <v>-1400</v>
      </c>
    </row>
    <row r="36" spans="1:5" s="18" customFormat="1" ht="36.75" customHeight="1">
      <c r="A36" s="15" t="s">
        <v>63</v>
      </c>
      <c r="B36" s="15" t="s">
        <v>49</v>
      </c>
      <c r="C36" s="16" t="s">
        <v>50</v>
      </c>
      <c r="D36" s="17">
        <f>D37</f>
        <v>2800</v>
      </c>
      <c r="E36" s="17">
        <f>E37</f>
        <v>1400</v>
      </c>
    </row>
    <row r="37" spans="1:5" s="18" customFormat="1" ht="31.5">
      <c r="A37" s="15" t="s">
        <v>85</v>
      </c>
      <c r="B37" s="15" t="s">
        <v>87</v>
      </c>
      <c r="C37" s="16" t="s">
        <v>52</v>
      </c>
      <c r="D37" s="17">
        <f>D38</f>
        <v>2800</v>
      </c>
      <c r="E37" s="17">
        <f>E38</f>
        <v>1400</v>
      </c>
    </row>
    <row r="38" spans="1:5" s="18" customFormat="1" ht="63">
      <c r="A38" s="15" t="s">
        <v>86</v>
      </c>
      <c r="B38" s="15" t="s">
        <v>54</v>
      </c>
      <c r="C38" s="16" t="s">
        <v>84</v>
      </c>
      <c r="D38" s="17">
        <v>2800</v>
      </c>
      <c r="E38" s="17">
        <v>1400</v>
      </c>
    </row>
    <row r="39" spans="1:5" s="18" customFormat="1">
      <c r="A39" s="71" t="s">
        <v>55</v>
      </c>
      <c r="B39" s="72"/>
      <c r="C39" s="73"/>
      <c r="D39" s="17">
        <f>D19+D28</f>
        <v>500</v>
      </c>
      <c r="E39" s="17">
        <f>E19+E28</f>
        <v>499.90000000002328</v>
      </c>
    </row>
    <row r="40" spans="1:5">
      <c r="D40" s="4"/>
      <c r="E40" s="4"/>
    </row>
    <row r="41" spans="1:5">
      <c r="D41" s="4"/>
      <c r="E41" s="4"/>
    </row>
    <row r="42" spans="1:5">
      <c r="D42" s="4"/>
      <c r="E42" s="4"/>
    </row>
    <row r="43" spans="1:5">
      <c r="D43" s="4"/>
      <c r="E43" s="4"/>
    </row>
    <row r="44" spans="1:5">
      <c r="D44" s="4"/>
      <c r="E44" s="4"/>
    </row>
    <row r="45" spans="1:5">
      <c r="D45" s="4"/>
      <c r="E45" s="4"/>
    </row>
    <row r="46" spans="1:5">
      <c r="D46" s="4"/>
      <c r="E46" s="4"/>
    </row>
    <row r="47" spans="1:5">
      <c r="D47" s="4"/>
      <c r="E47" s="4"/>
    </row>
    <row r="48" spans="1:5">
      <c r="D48" s="4"/>
      <c r="E48" s="4"/>
    </row>
    <row r="49" spans="4:5">
      <c r="D49" s="4"/>
      <c r="E49" s="4"/>
    </row>
    <row r="50" spans="4:5">
      <c r="D50" s="4"/>
      <c r="E50" s="4"/>
    </row>
    <row r="51" spans="4:5">
      <c r="D51" s="4"/>
      <c r="E51" s="4"/>
    </row>
    <row r="52" spans="4:5">
      <c r="D52" s="4"/>
      <c r="E52" s="4"/>
    </row>
    <row r="53" spans="4:5">
      <c r="D53" s="4"/>
      <c r="E53" s="4"/>
    </row>
    <row r="54" spans="4:5">
      <c r="D54" s="4"/>
      <c r="E54" s="4"/>
    </row>
    <row r="55" spans="4:5">
      <c r="D55" s="4"/>
      <c r="E55" s="4"/>
    </row>
    <row r="56" spans="4:5">
      <c r="D56" s="4"/>
      <c r="E56" s="4"/>
    </row>
    <row r="57" spans="4:5">
      <c r="D57" s="4"/>
      <c r="E57" s="4"/>
    </row>
    <row r="58" spans="4:5">
      <c r="D58" s="4"/>
      <c r="E58" s="4"/>
    </row>
    <row r="59" spans="4:5">
      <c r="D59" s="4"/>
      <c r="E59" s="4"/>
    </row>
    <row r="60" spans="4:5">
      <c r="D60" s="4"/>
      <c r="E60" s="4"/>
    </row>
    <row r="61" spans="4:5">
      <c r="D61" s="4"/>
      <c r="E61" s="4"/>
    </row>
    <row r="62" spans="4:5">
      <c r="D62" s="4"/>
      <c r="E62" s="4"/>
    </row>
    <row r="63" spans="4:5">
      <c r="D63" s="4"/>
      <c r="E63" s="4"/>
    </row>
    <row r="64" spans="4:5">
      <c r="D64" s="4"/>
      <c r="E64" s="4"/>
    </row>
    <row r="65" spans="4:5">
      <c r="D65" s="4"/>
      <c r="E65" s="4"/>
    </row>
    <row r="66" spans="4:5">
      <c r="D66" s="4"/>
      <c r="E66" s="4"/>
    </row>
    <row r="67" spans="4:5">
      <c r="D67" s="4"/>
      <c r="E67" s="4"/>
    </row>
    <row r="68" spans="4:5">
      <c r="D68" s="4"/>
      <c r="E68" s="4"/>
    </row>
    <row r="69" spans="4:5">
      <c r="D69" s="4"/>
      <c r="E69" s="4"/>
    </row>
    <row r="70" spans="4:5">
      <c r="D70" s="4"/>
      <c r="E70" s="4"/>
    </row>
    <row r="71" spans="4:5">
      <c r="D71" s="4"/>
      <c r="E71" s="4"/>
    </row>
    <row r="72" spans="4:5">
      <c r="D72" s="4"/>
      <c r="E72" s="4"/>
    </row>
    <row r="73" spans="4:5">
      <c r="D73" s="4"/>
      <c r="E73" s="4"/>
    </row>
    <row r="74" spans="4:5">
      <c r="D74" s="4"/>
      <c r="E74" s="4"/>
    </row>
    <row r="75" spans="4:5">
      <c r="D75" s="4"/>
      <c r="E75" s="4"/>
    </row>
    <row r="76" spans="4:5">
      <c r="D76" s="4"/>
      <c r="E76" s="4"/>
    </row>
    <row r="77" spans="4:5">
      <c r="D77" s="4"/>
      <c r="E77" s="4"/>
    </row>
    <row r="78" spans="4:5">
      <c r="D78" s="4"/>
      <c r="E78" s="4"/>
    </row>
    <row r="79" spans="4:5">
      <c r="D79" s="4"/>
      <c r="E79" s="4"/>
    </row>
    <row r="80" spans="4:5">
      <c r="D80" s="4"/>
      <c r="E80" s="4"/>
    </row>
    <row r="81" spans="4:5">
      <c r="D81" s="4"/>
      <c r="E81" s="4"/>
    </row>
    <row r="82" spans="4:5">
      <c r="D82" s="4"/>
      <c r="E82" s="4"/>
    </row>
    <row r="83" spans="4:5">
      <c r="D83" s="4"/>
      <c r="E83" s="4"/>
    </row>
    <row r="84" spans="4:5">
      <c r="D84" s="4"/>
      <c r="E84" s="4"/>
    </row>
    <row r="85" spans="4:5">
      <c r="D85" s="4"/>
      <c r="E85" s="4"/>
    </row>
    <row r="86" spans="4:5">
      <c r="D86" s="4"/>
      <c r="E86" s="4"/>
    </row>
    <row r="87" spans="4:5">
      <c r="D87" s="4"/>
      <c r="E87" s="4"/>
    </row>
    <row r="88" spans="4:5">
      <c r="D88" s="4"/>
      <c r="E88" s="4"/>
    </row>
    <row r="89" spans="4:5">
      <c r="D89" s="4"/>
      <c r="E89" s="4"/>
    </row>
    <row r="90" spans="4:5">
      <c r="D90" s="4"/>
      <c r="E90" s="4"/>
    </row>
    <row r="91" spans="4:5">
      <c r="D91" s="4"/>
      <c r="E91" s="4"/>
    </row>
    <row r="92" spans="4:5">
      <c r="D92" s="4"/>
      <c r="E92" s="4"/>
    </row>
    <row r="93" spans="4:5">
      <c r="D93" s="4"/>
      <c r="E93" s="4"/>
    </row>
    <row r="94" spans="4:5">
      <c r="D94" s="4"/>
      <c r="E94" s="4"/>
    </row>
    <row r="95" spans="4:5">
      <c r="D95" s="4"/>
      <c r="E95" s="4"/>
    </row>
    <row r="96" spans="4:5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</sheetData>
  <mergeCells count="12">
    <mergeCell ref="A39:C39"/>
    <mergeCell ref="D6:E6"/>
    <mergeCell ref="B7:G7"/>
    <mergeCell ref="A10:A11"/>
    <mergeCell ref="B10:B11"/>
    <mergeCell ref="C10:C11"/>
    <mergeCell ref="C3:E3"/>
    <mergeCell ref="D10:E10"/>
    <mergeCell ref="C4:E4"/>
    <mergeCell ref="D5:E5"/>
    <mergeCell ref="D1:E1"/>
    <mergeCell ref="C2:E2"/>
  </mergeCells>
  <phoneticPr fontId="4" type="noConversion"/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2017-10-10T04:57:26Z</cp:lastPrinted>
  <dcterms:created xsi:type="dcterms:W3CDTF">2012-03-20T04:20:18Z</dcterms:created>
  <dcterms:modified xsi:type="dcterms:W3CDTF">2017-10-10T04:57:29Z</dcterms:modified>
</cp:coreProperties>
</file>